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lga.zupancic\Documents\delo\2018\Podajno lovilni sistemi pred padajočim materialom - OLGA\RAZPISNA DOKUMENTACIJA\"/>
    </mc:Choice>
  </mc:AlternateContent>
  <bookViews>
    <workbookView xWindow="480" yWindow="120" windowWidth="22992" windowHeight="14376"/>
  </bookViews>
  <sheets>
    <sheet name="popis portal PLS 5" sheetId="5" r:id="rId1"/>
  </sheets>
  <definedNames>
    <definedName name="_xlnm.Print_Area" localSheetId="0">'popis portal PLS 5'!$A$3:$F$41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26" i="5" l="1"/>
  <c r="F25" i="5"/>
  <c r="F20" i="5"/>
  <c r="F19" i="5"/>
  <c r="F14" i="5"/>
  <c r="F13" i="5"/>
  <c r="F11" i="5"/>
  <c r="F9" i="5"/>
  <c r="D8" i="5"/>
  <c r="F8" i="5" s="1"/>
  <c r="F6" i="5"/>
  <c r="D27" i="5" l="1"/>
  <c r="D35" i="5" s="1"/>
  <c r="D21" i="5"/>
  <c r="D34" i="5" s="1"/>
  <c r="D15" i="5"/>
  <c r="D33" i="5" s="1"/>
  <c r="D37" i="5" s="1"/>
  <c r="D38" i="5" l="1"/>
  <c r="D39" i="5"/>
  <c r="D40" i="5" s="1"/>
</calcChain>
</file>

<file path=xl/sharedStrings.xml><?xml version="1.0" encoding="utf-8"?>
<sst xmlns="http://schemas.openxmlformats.org/spreadsheetml/2006/main" count="72" uniqueCount="52">
  <si>
    <t>1. PREDDELA</t>
  </si>
  <si>
    <t>Šifra</t>
  </si>
  <si>
    <t>Enota</t>
  </si>
  <si>
    <t>Ime postavke</t>
  </si>
  <si>
    <t>Količina</t>
  </si>
  <si>
    <t>Cena/enoto</t>
  </si>
  <si>
    <t>Cena</t>
  </si>
  <si>
    <t>1.1</t>
  </si>
  <si>
    <t>GEODETSKA DELA</t>
  </si>
  <si>
    <t>m1</t>
  </si>
  <si>
    <t>Mikrozakoličba trase postavitve varovalnega ukrepa s projektantom</t>
  </si>
  <si>
    <t>1.2</t>
  </si>
  <si>
    <t>ČIŠČENJE TERENA</t>
  </si>
  <si>
    <t>m2</t>
  </si>
  <si>
    <t>1.3</t>
  </si>
  <si>
    <t>OSTALA PREDDELA</t>
  </si>
  <si>
    <t>kos</t>
  </si>
  <si>
    <t>OSTALO</t>
  </si>
  <si>
    <t>Nadelava dostopnih poti za dostop do lokacije in transport materiala</t>
  </si>
  <si>
    <t>Izravnava terena v trasi palisad in varovalnih ograj v mehki do trdi kamnini (strojno, ročno)</t>
  </si>
  <si>
    <t>Preddela SKUPAJ</t>
  </si>
  <si>
    <t>5. GRADBENA IN OBRTNIŠKA DELA</t>
  </si>
  <si>
    <t>Gradbena in obrtniška dela SKUPAJ</t>
  </si>
  <si>
    <t>7. TUJE STORITVE</t>
  </si>
  <si>
    <t>PREIZKUSI, NADZOR IN TEHNIČNA DOKUMENTACIJA</t>
  </si>
  <si>
    <t>ur</t>
  </si>
  <si>
    <t xml:space="preserve"> Projektantski nadzor</t>
  </si>
  <si>
    <t xml:space="preserve"> Izdelava projektne dokumentacije za projekt izvedenih del in projekta za obratovanje in vzdrževanje</t>
  </si>
  <si>
    <t>Tuje storitve SKUPAJ</t>
  </si>
  <si>
    <t>REKAPITULACIJA</t>
  </si>
  <si>
    <t>PREDDELA</t>
  </si>
  <si>
    <t>GRADBENA IN OBRTNIŠKA DELA</t>
  </si>
  <si>
    <t>TUJE STORITVE</t>
  </si>
  <si>
    <t>ODKUPI ODŠKODNINE</t>
  </si>
  <si>
    <t>SKUPAJ</t>
  </si>
  <si>
    <t>DDV 22%</t>
  </si>
  <si>
    <t xml:space="preserve">SKUPAJ Z DDV </t>
  </si>
  <si>
    <t>1.4</t>
  </si>
  <si>
    <t>1.6</t>
  </si>
  <si>
    <t>1.7</t>
  </si>
  <si>
    <t>Odstranitev grmovja in manjših dreves na redko porasli površini (do 50 % pokritega tlorisa) - ročno</t>
  </si>
  <si>
    <t>5.1</t>
  </si>
  <si>
    <t>5.2</t>
  </si>
  <si>
    <t>7.1</t>
  </si>
  <si>
    <t>7.2</t>
  </si>
  <si>
    <t>Čiščenje obstoječih skal in ostalega materiala, ki ogroža progo</t>
  </si>
  <si>
    <t>Ureditev začasne zaščitne ograje višine 1,5 m na dolžini cca 100 m za varovanje prometa na železniški progi v fazi gradnje, ter odstranitev le-te po končani gradnji</t>
  </si>
  <si>
    <t>Sistem (podajno lovilna ograja)  - sposobnost zaustavitve skal s kinetično energijo 1.500 kJ (glej tehnično poročilo)
Nabava, prevoz, strojni transport na lokacijo in montaža varovalne podajno lovilne ograje s pridobljenim CE certifikatom, h = 5,00 m; kompletno s temeljenjem, temeljno ploščo, sidri, stebri, mrežo visoke natezne trdnosti, pletenicami, ojačitvami in sidrnimi vrvmi, uvrtanimi v podlago. Globino sidranja se preračuna na podlagi geologije terena in zahtev proizvajalcev sistema.</t>
  </si>
  <si>
    <t>Zavarovanje pobočja s PLS 5</t>
  </si>
  <si>
    <t>Prestavitev EAN naprav pod varovalni ukrep PLS 5</t>
  </si>
  <si>
    <t>DOBAVA IN MONTAŽA PODAJNO LOVILNIH SISTEM NA PROGI ZAGORJE - SAVA V KM 522+270 DO KM 522+400</t>
  </si>
  <si>
    <t>NEPREDVIDENA DELA (10% postavke 1.Preddela) Priznanje teh del mora odobriti nadzor in projektant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</si>
</sst>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&quot; €&quot;"/>
    <numFmt numFmtId="165" formatCode="#,##0.00\ [$€-407]"/>
    <numFmt numFmtId="166" formatCode="[$€-C07]\ #,##0.00"/>
    <numFmt numFmtId="167" formatCode="#,##0.00\ [$€-407];[Red]\-#,##0.00\ [$€-407]"/>
  </numFmts>
  <fonts count="4" x14ac:knownFonts="1"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4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2" fontId="1" fillId="0" borderId="2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2" fontId="2" fillId="0" borderId="3" xfId="0" applyNumberFormat="1" applyFon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2" fillId="0" borderId="3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49" fontId="1" fillId="0" borderId="3" xfId="0" applyNumberFormat="1" applyFont="1" applyBorder="1" applyAlignment="1">
      <alignment wrapText="1"/>
    </xf>
    <xf numFmtId="164" fontId="1" fillId="0" borderId="3" xfId="0" applyNumberFormat="1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vertical="center" wrapText="1"/>
    </xf>
    <xf numFmtId="0" fontId="1" fillId="0" borderId="5" xfId="0" applyFont="1" applyBorder="1"/>
    <xf numFmtId="0" fontId="2" fillId="0" borderId="0" xfId="0" applyFont="1" applyFill="1" applyBorder="1"/>
    <xf numFmtId="49" fontId="2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0" fontId="1" fillId="0" borderId="0" xfId="0" applyFont="1" applyFill="1" applyBorder="1" applyAlignment="1">
      <alignment horizontal="center" wrapText="1"/>
    </xf>
    <xf numFmtId="0" fontId="3" fillId="0" borderId="0" xfId="0" applyFont="1" applyAlignment="1">
      <alignment wrapText="1"/>
    </xf>
    <xf numFmtId="167" fontId="1" fillId="0" borderId="5" xfId="0" applyNumberFormat="1" applyFont="1" applyBorder="1" applyAlignment="1">
      <alignment horizontal="center"/>
    </xf>
    <xf numFmtId="167" fontId="2" fillId="0" borderId="5" xfId="0" applyNumberFormat="1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2" fontId="1" fillId="0" borderId="4" xfId="0" applyNumberFormat="1" applyFont="1" applyBorder="1" applyAlignment="1">
      <alignment horizontal="right"/>
    </xf>
    <xf numFmtId="165" fontId="1" fillId="0" borderId="4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166" fontId="1" fillId="0" borderId="4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F40"/>
  <sheetViews>
    <sheetView tabSelected="1" topLeftCell="A25" workbookViewId="0">
      <selection activeCell="H37" sqref="H37"/>
    </sheetView>
  </sheetViews>
  <sheetFormatPr defaultColWidth="9.109375" defaultRowHeight="14.4" x14ac:dyDescent="0.3"/>
  <cols>
    <col min="1" max="1" width="6.44140625" style="20" customWidth="1"/>
    <col min="2" max="2" width="6.88671875" style="22" customWidth="1"/>
    <col min="3" max="3" width="44.6640625" style="19" customWidth="1"/>
    <col min="4" max="4" width="9" style="22" customWidth="1"/>
    <col min="5" max="5" width="12.88671875" style="22" customWidth="1"/>
    <col min="6" max="6" width="10.5546875" style="21" customWidth="1"/>
    <col min="7" max="9" width="9.109375" style="19"/>
    <col min="10" max="10" width="9.88671875" style="19" customWidth="1"/>
    <col min="11" max="11" width="9" style="19" customWidth="1"/>
    <col min="12" max="16384" width="9.109375" style="19"/>
  </cols>
  <sheetData>
    <row r="1" spans="1:6" x14ac:dyDescent="0.3">
      <c r="A1" s="25" t="s">
        <v>50</v>
      </c>
      <c r="B1" s="26"/>
      <c r="C1" s="26"/>
      <c r="D1" s="26"/>
      <c r="E1" s="26"/>
      <c r="F1" s="26"/>
    </row>
    <row r="2" spans="1:6" x14ac:dyDescent="0.3">
      <c r="A2" s="23"/>
      <c r="B2" s="24"/>
      <c r="C2" s="24"/>
      <c r="D2" s="24"/>
      <c r="E2" s="24"/>
      <c r="F2" s="24"/>
    </row>
    <row r="3" spans="1:6" x14ac:dyDescent="0.3">
      <c r="A3" s="34" t="s">
        <v>0</v>
      </c>
      <c r="B3" s="34"/>
      <c r="C3" s="34"/>
      <c r="D3" s="34"/>
      <c r="E3" s="34"/>
      <c r="F3" s="34"/>
    </row>
    <row r="4" spans="1:6" x14ac:dyDescent="0.3">
      <c r="A4" s="1" t="s">
        <v>1</v>
      </c>
      <c r="B4" s="2" t="s">
        <v>2</v>
      </c>
      <c r="C4" s="3" t="s">
        <v>3</v>
      </c>
      <c r="D4" s="4" t="s">
        <v>4</v>
      </c>
      <c r="E4" s="4" t="s">
        <v>5</v>
      </c>
      <c r="F4" s="5" t="s">
        <v>6</v>
      </c>
    </row>
    <row r="5" spans="1:6" x14ac:dyDescent="0.3">
      <c r="A5" s="6"/>
      <c r="B5" s="30" t="s">
        <v>8</v>
      </c>
      <c r="C5" s="31"/>
      <c r="D5" s="7"/>
      <c r="E5" s="8"/>
      <c r="F5" s="8"/>
    </row>
    <row r="6" spans="1:6" ht="28.8" x14ac:dyDescent="0.3">
      <c r="A6" s="6" t="s">
        <v>7</v>
      </c>
      <c r="B6" s="9" t="s">
        <v>16</v>
      </c>
      <c r="C6" s="10" t="s">
        <v>10</v>
      </c>
      <c r="D6" s="7">
        <v>1</v>
      </c>
      <c r="E6" s="7"/>
      <c r="F6" s="7">
        <f>D6*E6</f>
        <v>0</v>
      </c>
    </row>
    <row r="7" spans="1:6" x14ac:dyDescent="0.3">
      <c r="A7" s="6"/>
      <c r="B7" s="30" t="s">
        <v>12</v>
      </c>
      <c r="C7" s="31"/>
      <c r="D7" s="7"/>
      <c r="E7" s="7"/>
      <c r="F7" s="7"/>
    </row>
    <row r="8" spans="1:6" ht="28.8" x14ac:dyDescent="0.3">
      <c r="A8" s="6" t="s">
        <v>11</v>
      </c>
      <c r="B8" s="9" t="s">
        <v>13</v>
      </c>
      <c r="C8" s="10" t="s">
        <v>40</v>
      </c>
      <c r="D8" s="7">
        <f>120*20</f>
        <v>2400</v>
      </c>
      <c r="E8" s="7"/>
      <c r="F8" s="7">
        <f>D8*E8</f>
        <v>0</v>
      </c>
    </row>
    <row r="9" spans="1:6" ht="28.8" x14ac:dyDescent="0.3">
      <c r="A9" s="6" t="s">
        <v>14</v>
      </c>
      <c r="B9" s="9" t="s">
        <v>13</v>
      </c>
      <c r="C9" s="10" t="s">
        <v>45</v>
      </c>
      <c r="D9" s="7">
        <v>250</v>
      </c>
      <c r="E9" s="7"/>
      <c r="F9" s="7">
        <f>D9*E9</f>
        <v>0</v>
      </c>
    </row>
    <row r="10" spans="1:6" x14ac:dyDescent="0.3">
      <c r="A10" s="6"/>
      <c r="B10" s="30" t="s">
        <v>15</v>
      </c>
      <c r="C10" s="31"/>
      <c r="D10" s="7"/>
      <c r="E10" s="7"/>
      <c r="F10" s="7"/>
    </row>
    <row r="11" spans="1:6" ht="57.6" x14ac:dyDescent="0.3">
      <c r="A11" s="6" t="s">
        <v>37</v>
      </c>
      <c r="B11" s="9" t="s">
        <v>16</v>
      </c>
      <c r="C11" s="10" t="s">
        <v>46</v>
      </c>
      <c r="D11" s="7">
        <v>1</v>
      </c>
      <c r="E11" s="7"/>
      <c r="F11" s="7">
        <f>D11*E11</f>
        <v>0</v>
      </c>
    </row>
    <row r="12" spans="1:6" x14ac:dyDescent="0.3">
      <c r="A12" s="6"/>
      <c r="B12" s="30" t="s">
        <v>17</v>
      </c>
      <c r="C12" s="31"/>
      <c r="D12" s="7"/>
      <c r="E12" s="7"/>
      <c r="F12" s="7"/>
    </row>
    <row r="13" spans="1:6" ht="28.8" x14ac:dyDescent="0.3">
      <c r="A13" s="6" t="s">
        <v>38</v>
      </c>
      <c r="B13" s="9" t="s">
        <v>9</v>
      </c>
      <c r="C13" s="10" t="s">
        <v>18</v>
      </c>
      <c r="D13" s="7">
        <v>200</v>
      </c>
      <c r="E13" s="7"/>
      <c r="F13" s="7">
        <f>D13*E13</f>
        <v>0</v>
      </c>
    </row>
    <row r="14" spans="1:6" ht="28.8" x14ac:dyDescent="0.3">
      <c r="A14" s="6" t="s">
        <v>39</v>
      </c>
      <c r="B14" s="9" t="s">
        <v>9</v>
      </c>
      <c r="C14" s="10" t="s">
        <v>19</v>
      </c>
      <c r="D14" s="7">
        <v>120</v>
      </c>
      <c r="E14" s="7"/>
      <c r="F14" s="7">
        <f>D14*E14</f>
        <v>0</v>
      </c>
    </row>
    <row r="15" spans="1:6" x14ac:dyDescent="0.3">
      <c r="A15" s="32" t="s">
        <v>20</v>
      </c>
      <c r="B15" s="32"/>
      <c r="C15" s="32"/>
      <c r="D15" s="33">
        <f>SUM(F5:F14)</f>
        <v>0</v>
      </c>
      <c r="E15" s="33"/>
      <c r="F15" s="33"/>
    </row>
    <row r="16" spans="1:6" x14ac:dyDescent="0.3">
      <c r="A16" s="29" t="s">
        <v>21</v>
      </c>
      <c r="B16" s="29"/>
      <c r="C16" s="29"/>
      <c r="D16" s="29"/>
      <c r="E16" s="29"/>
      <c r="F16" s="29"/>
    </row>
    <row r="17" spans="1:6" x14ac:dyDescent="0.3">
      <c r="A17" s="11" t="s">
        <v>1</v>
      </c>
      <c r="B17" s="12" t="s">
        <v>2</v>
      </c>
      <c r="C17" s="13" t="s">
        <v>3</v>
      </c>
      <c r="D17" s="8" t="s">
        <v>4</v>
      </c>
      <c r="E17" s="8" t="s">
        <v>5</v>
      </c>
      <c r="F17" s="14" t="s">
        <v>6</v>
      </c>
    </row>
    <row r="18" spans="1:6" x14ac:dyDescent="0.3">
      <c r="A18" s="6"/>
      <c r="B18" s="30" t="s">
        <v>17</v>
      </c>
      <c r="C18" s="31"/>
      <c r="D18" s="9"/>
      <c r="E18" s="9"/>
      <c r="F18" s="9"/>
    </row>
    <row r="19" spans="1:6" ht="172.8" x14ac:dyDescent="0.3">
      <c r="A19" s="6" t="s">
        <v>41</v>
      </c>
      <c r="B19" s="9" t="s">
        <v>9</v>
      </c>
      <c r="C19" s="10" t="s">
        <v>47</v>
      </c>
      <c r="D19" s="9">
        <v>130</v>
      </c>
      <c r="E19" s="9"/>
      <c r="F19" s="7">
        <f>D19*E19</f>
        <v>0</v>
      </c>
    </row>
    <row r="20" spans="1:6" x14ac:dyDescent="0.3">
      <c r="A20" s="6" t="s">
        <v>42</v>
      </c>
      <c r="B20" s="9" t="s">
        <v>9</v>
      </c>
      <c r="C20" s="10" t="s">
        <v>49</v>
      </c>
      <c r="D20" s="9">
        <v>140</v>
      </c>
      <c r="E20" s="9"/>
      <c r="F20" s="7">
        <f>D20*E20</f>
        <v>0</v>
      </c>
    </row>
    <row r="21" spans="1:6" x14ac:dyDescent="0.3">
      <c r="A21" s="32" t="s">
        <v>22</v>
      </c>
      <c r="B21" s="32"/>
      <c r="C21" s="32"/>
      <c r="D21" s="33">
        <f>SUM(F18:F20)</f>
        <v>0</v>
      </c>
      <c r="E21" s="33"/>
      <c r="F21" s="33"/>
    </row>
    <row r="22" spans="1:6" x14ac:dyDescent="0.3">
      <c r="A22" s="34" t="s">
        <v>23</v>
      </c>
      <c r="B22" s="34"/>
      <c r="C22" s="34"/>
      <c r="D22" s="34"/>
      <c r="E22" s="34"/>
      <c r="F22" s="34"/>
    </row>
    <row r="23" spans="1:6" x14ac:dyDescent="0.3">
      <c r="A23" s="1" t="s">
        <v>1</v>
      </c>
      <c r="B23" s="2" t="s">
        <v>2</v>
      </c>
      <c r="C23" s="3" t="s">
        <v>3</v>
      </c>
      <c r="D23" s="4" t="s">
        <v>4</v>
      </c>
      <c r="E23" s="4" t="s">
        <v>5</v>
      </c>
      <c r="F23" s="5" t="s">
        <v>6</v>
      </c>
    </row>
    <row r="24" spans="1:6" x14ac:dyDescent="0.3">
      <c r="A24" s="6"/>
      <c r="B24" s="30" t="s">
        <v>24</v>
      </c>
      <c r="C24" s="31"/>
      <c r="D24" s="9"/>
      <c r="E24" s="9"/>
      <c r="F24" s="9"/>
    </row>
    <row r="25" spans="1:6" x14ac:dyDescent="0.3">
      <c r="A25" s="6" t="s">
        <v>43</v>
      </c>
      <c r="B25" s="9" t="s">
        <v>25</v>
      </c>
      <c r="C25" s="10" t="s">
        <v>26</v>
      </c>
      <c r="D25" s="9">
        <v>30</v>
      </c>
      <c r="E25" s="9"/>
      <c r="F25" s="7">
        <f>D25*E25</f>
        <v>0</v>
      </c>
    </row>
    <row r="26" spans="1:6" ht="43.2" x14ac:dyDescent="0.3">
      <c r="A26" s="6" t="s">
        <v>44</v>
      </c>
      <c r="B26" s="9" t="s">
        <v>16</v>
      </c>
      <c r="C26" s="10" t="s">
        <v>27</v>
      </c>
      <c r="D26" s="9">
        <v>1</v>
      </c>
      <c r="E26" s="9"/>
      <c r="F26" s="7">
        <f>D26*E26</f>
        <v>0</v>
      </c>
    </row>
    <row r="27" spans="1:6" x14ac:dyDescent="0.3">
      <c r="A27" s="35" t="s">
        <v>28</v>
      </c>
      <c r="B27" s="35"/>
      <c r="C27" s="35"/>
      <c r="D27" s="36">
        <f>SUM(F24:F26)</f>
        <v>0</v>
      </c>
      <c r="E27" s="36"/>
      <c r="F27" s="36"/>
    </row>
    <row r="31" spans="1:6" s="21" customFormat="1" x14ac:dyDescent="0.3">
      <c r="A31" s="20"/>
      <c r="B31" s="37" t="s">
        <v>29</v>
      </c>
      <c r="C31" s="37"/>
      <c r="D31" s="37"/>
      <c r="E31" s="37"/>
    </row>
    <row r="32" spans="1:6" s="21" customFormat="1" x14ac:dyDescent="0.3">
      <c r="A32" s="20"/>
      <c r="B32" s="38" t="s">
        <v>48</v>
      </c>
      <c r="C32" s="38"/>
      <c r="D32" s="38" t="s">
        <v>6</v>
      </c>
      <c r="E32" s="38"/>
    </row>
    <row r="33" spans="1:5" s="21" customFormat="1" x14ac:dyDescent="0.3">
      <c r="A33" s="20"/>
      <c r="B33" s="15">
        <v>1</v>
      </c>
      <c r="C33" s="16" t="s">
        <v>30</v>
      </c>
      <c r="D33" s="28">
        <f>D15</f>
        <v>0</v>
      </c>
      <c r="E33" s="28"/>
    </row>
    <row r="34" spans="1:5" s="21" customFormat="1" x14ac:dyDescent="0.3">
      <c r="A34" s="20"/>
      <c r="B34" s="15">
        <v>5</v>
      </c>
      <c r="C34" s="16" t="s">
        <v>31</v>
      </c>
      <c r="D34" s="28">
        <f>D21</f>
        <v>0</v>
      </c>
      <c r="E34" s="28"/>
    </row>
    <row r="35" spans="1:5" s="21" customFormat="1" x14ac:dyDescent="0.3">
      <c r="A35" s="20"/>
      <c r="B35" s="15">
        <v>7</v>
      </c>
      <c r="C35" s="16" t="s">
        <v>32</v>
      </c>
      <c r="D35" s="28">
        <f>D27</f>
        <v>0</v>
      </c>
      <c r="E35" s="28"/>
    </row>
    <row r="36" spans="1:5" s="21" customFormat="1" x14ac:dyDescent="0.3">
      <c r="A36" s="20"/>
      <c r="B36" s="15">
        <v>8</v>
      </c>
      <c r="C36" s="16" t="s">
        <v>33</v>
      </c>
      <c r="D36" s="28">
        <v>0</v>
      </c>
      <c r="E36" s="28"/>
    </row>
    <row r="37" spans="1:5" s="21" customFormat="1" ht="47.25" customHeight="1" x14ac:dyDescent="0.3">
      <c r="A37" s="20"/>
      <c r="B37" s="15">
        <v>9</v>
      </c>
      <c r="C37" s="17" t="s">
        <v>51</v>
      </c>
      <c r="D37" s="28">
        <f>D33*0.1</f>
        <v>0</v>
      </c>
      <c r="E37" s="28"/>
    </row>
    <row r="38" spans="1:5" s="21" customFormat="1" x14ac:dyDescent="0.3">
      <c r="A38" s="20"/>
      <c r="B38" s="15"/>
      <c r="C38" s="18" t="s">
        <v>34</v>
      </c>
      <c r="D38" s="27">
        <f>SUM(D33:E37)</f>
        <v>0</v>
      </c>
      <c r="E38" s="27"/>
    </row>
    <row r="39" spans="1:5" s="21" customFormat="1" x14ac:dyDescent="0.3">
      <c r="A39" s="20"/>
      <c r="B39" s="15"/>
      <c r="C39" s="18" t="s">
        <v>35</v>
      </c>
      <c r="D39" s="27">
        <f>D38*0.22</f>
        <v>0</v>
      </c>
      <c r="E39" s="27"/>
    </row>
    <row r="40" spans="1:5" s="21" customFormat="1" x14ac:dyDescent="0.3">
      <c r="A40" s="20"/>
      <c r="B40" s="15"/>
      <c r="C40" s="18" t="s">
        <v>36</v>
      </c>
      <c r="D40" s="27">
        <f>D38+D39</f>
        <v>0</v>
      </c>
      <c r="E40" s="27"/>
    </row>
  </sheetData>
  <sheetProtection selectLockedCells="1" selectUnlockedCells="1"/>
  <mergeCells count="27">
    <mergeCell ref="A3:F3"/>
    <mergeCell ref="B5:C5"/>
    <mergeCell ref="B7:C7"/>
    <mergeCell ref="B10:C10"/>
    <mergeCell ref="B12:C12"/>
    <mergeCell ref="D27:F27"/>
    <mergeCell ref="B31:E31"/>
    <mergeCell ref="B32:C32"/>
    <mergeCell ref="D32:E32"/>
    <mergeCell ref="A15:C15"/>
    <mergeCell ref="D15:F15"/>
    <mergeCell ref="A1:F1"/>
    <mergeCell ref="D40:E40"/>
    <mergeCell ref="D34:E34"/>
    <mergeCell ref="D35:E35"/>
    <mergeCell ref="D36:E36"/>
    <mergeCell ref="D37:E37"/>
    <mergeCell ref="D38:E38"/>
    <mergeCell ref="D39:E39"/>
    <mergeCell ref="D33:E33"/>
    <mergeCell ref="A16:F16"/>
    <mergeCell ref="B18:C18"/>
    <mergeCell ref="A21:C21"/>
    <mergeCell ref="D21:F21"/>
    <mergeCell ref="A22:F22"/>
    <mergeCell ref="B24:C24"/>
    <mergeCell ref="A27:C27"/>
  </mergeCells>
  <pageMargins left="0.98402777777777772" right="0.75" top="0.39374999999999999" bottom="0.39374999999999999" header="0.51180555555555551" footer="0.51180555555555551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portal PLS 5</vt:lpstr>
      <vt:lpstr>'popis portal PLS 5'!Področje_tiskanja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Zupančič Olga</dc:creator>
  <cp:lastModifiedBy>Zupančič Olga</cp:lastModifiedBy>
  <dcterms:created xsi:type="dcterms:W3CDTF">2015-05-19T08:22:06Z</dcterms:created>
  <dcterms:modified xsi:type="dcterms:W3CDTF">2018-08-21T06:44:34Z</dcterms:modified>
</cp:coreProperties>
</file>